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F80" i="1"/>
  <c r="G80" i="1" s="1"/>
  <c r="I80" i="1" s="1"/>
  <c r="J80" i="1" s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F68" i="1"/>
  <c r="G68" i="1" s="1"/>
  <c r="H67" i="1"/>
  <c r="F67" i="1"/>
  <c r="G67" i="1" s="1"/>
  <c r="I67" i="1" s="1"/>
  <c r="J67" i="1" s="1"/>
  <c r="H66" i="1"/>
  <c r="F66" i="1"/>
  <c r="F69" i="1" s="1"/>
  <c r="G69" i="1" s="1"/>
  <c r="I69" i="1" s="1"/>
  <c r="J69" i="1" s="1"/>
  <c r="H65" i="1"/>
  <c r="F65" i="1"/>
  <c r="G65" i="1" s="1"/>
  <c r="I65" i="1" s="1"/>
  <c r="J65" i="1" s="1"/>
  <c r="G64" i="1"/>
  <c r="I64" i="1" s="1"/>
  <c r="J64" i="1" s="1"/>
  <c r="F64" i="1"/>
  <c r="F63" i="1"/>
  <c r="G63" i="1" s="1"/>
  <c r="I63" i="1" s="1"/>
  <c r="J63" i="1" s="1"/>
  <c r="G62" i="1"/>
  <c r="I62" i="1" s="1"/>
  <c r="J62" i="1" s="1"/>
  <c r="F62" i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5" i="1" s="1"/>
  <c r="G55" i="1" s="1"/>
  <c r="I55" i="1" s="1"/>
  <c r="J55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G38" i="1"/>
  <c r="I38" i="1" s="1"/>
  <c r="J38" i="1" s="1"/>
  <c r="F38" i="1"/>
  <c r="F37" i="1"/>
  <c r="G37" i="1" s="1"/>
  <c r="I37" i="1" s="1"/>
  <c r="J37" i="1" s="1"/>
  <c r="G36" i="1"/>
  <c r="I36" i="1" s="1"/>
  <c r="J36" i="1" s="1"/>
  <c r="F36" i="1"/>
  <c r="F35" i="1"/>
  <c r="G35" i="1" s="1"/>
  <c r="I35" i="1" s="1"/>
  <c r="J35" i="1" s="1"/>
  <c r="G34" i="1"/>
  <c r="I34" i="1" s="1"/>
  <c r="J34" i="1" s="1"/>
  <c r="F34" i="1"/>
  <c r="F33" i="1"/>
  <c r="G33" i="1" s="1"/>
  <c r="I33" i="1" s="1"/>
  <c r="J33" i="1" s="1"/>
  <c r="I61" i="1" l="1"/>
  <c r="J61" i="1" s="1"/>
  <c r="I68" i="1"/>
  <c r="J68" i="1" s="1"/>
  <c r="I83" i="1"/>
  <c r="J83" i="1" s="1"/>
  <c r="G43" i="1"/>
  <c r="I43" i="1" s="1"/>
  <c r="J43" i="1" s="1"/>
  <c r="I71" i="1"/>
  <c r="J71" i="1" s="1"/>
  <c r="I70" i="1"/>
  <c r="J70" i="1" s="1"/>
  <c r="F45" i="1"/>
  <c r="G45" i="1" s="1"/>
  <c r="I45" i="1" s="1"/>
  <c r="J45" i="1" s="1"/>
  <c r="G44" i="1"/>
  <c r="I44" i="1" s="1"/>
  <c r="J44" i="1" s="1"/>
  <c r="G46" i="1"/>
  <c r="I46" i="1" s="1"/>
  <c r="J46" i="1" s="1"/>
  <c r="G50" i="1"/>
  <c r="I50" i="1" s="1"/>
  <c r="J50" i="1" s="1"/>
  <c r="G66" i="1"/>
  <c r="I66" i="1" s="1"/>
  <c r="J66" i="1" s="1"/>
  <c r="J89" i="1"/>
  <c r="F51" i="1"/>
  <c r="G51" i="1" s="1"/>
  <c r="I51" i="1" s="1"/>
  <c r="J51" i="1" s="1"/>
  <c r="F53" i="1"/>
  <c r="G53" i="1" s="1"/>
  <c r="I53" i="1" s="1"/>
  <c r="J53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<sst xmlns="http://schemas.openxmlformats.org/spreadsheetml/2006/main" count="214" uniqueCount="169">
  <si>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18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</si>
  <si>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</si>
  <si>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</si>
  <si>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</si>
  <si>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</si>
  <si>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</si>
  <si>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</si>
  <si>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</si>
  <si>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</si>
  <si>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</si>
  <si>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</si>
  <si>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</si>
  <si>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</si>
  <si>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</si>
  <si>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</si>
  <si>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</si>
  <si>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</si>
  <si>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15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</si>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</sst>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81" zoomScaleSheetLayoutView="100" workbookViewId="0">
      <selection activeCell="A77" sqref="A77:J98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168</v>
      </c>
      <c r="H9" s="69"/>
      <c r="I9" s="69"/>
      <c r="J9" s="69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0.7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4" t="s">
        <v>3</v>
      </c>
      <c r="C14" s="74"/>
      <c r="D14" s="77" t="s">
        <v>4</v>
      </c>
      <c r="E14" s="77"/>
    </row>
    <row r="15" spans="1:10" ht="15" customHeight="1" x14ac:dyDescent="0.25">
      <c r="B15" s="74" t="s">
        <v>5</v>
      </c>
      <c r="C15" s="74"/>
      <c r="D15" s="77" t="s">
        <v>6</v>
      </c>
      <c r="E15" s="77"/>
    </row>
    <row r="16" spans="1:10" ht="15" customHeight="1" x14ac:dyDescent="0.25">
      <c r="B16" s="74" t="s">
        <v>7</v>
      </c>
      <c r="C16" s="74"/>
      <c r="D16" s="77">
        <v>15</v>
      </c>
      <c r="E16" s="77"/>
    </row>
    <row r="17" spans="1:10" ht="15" customHeight="1" x14ac:dyDescent="0.25">
      <c r="B17" s="74" t="s">
        <v>8</v>
      </c>
      <c r="C17" s="74"/>
      <c r="D17" s="77">
        <v>1979</v>
      </c>
      <c r="E17" s="77"/>
    </row>
    <row r="18" spans="1:10" ht="15" customHeight="1" x14ac:dyDescent="0.25">
      <c r="B18" s="74" t="s">
        <v>9</v>
      </c>
      <c r="C18" s="74"/>
      <c r="D18" s="77" t="s">
        <v>10</v>
      </c>
      <c r="E18" s="77"/>
    </row>
    <row r="19" spans="1:10" ht="15" customHeight="1" x14ac:dyDescent="0.25">
      <c r="B19" s="74" t="s">
        <v>11</v>
      </c>
      <c r="C19" s="74"/>
      <c r="D19" s="77">
        <v>2</v>
      </c>
      <c r="E19" s="77"/>
    </row>
    <row r="20" spans="1:10" ht="15" customHeight="1" x14ac:dyDescent="0.25">
      <c r="B20" s="74" t="s">
        <v>12</v>
      </c>
      <c r="C20" s="74"/>
      <c r="D20" s="77">
        <v>2</v>
      </c>
      <c r="E20" s="77"/>
    </row>
    <row r="21" spans="1:10" ht="15" customHeight="1" x14ac:dyDescent="0.25">
      <c r="B21" s="74" t="s">
        <v>13</v>
      </c>
      <c r="C21" s="74"/>
      <c r="D21" s="77">
        <v>12</v>
      </c>
      <c r="E21" s="77"/>
    </row>
    <row r="22" spans="1:10" ht="15" customHeight="1" x14ac:dyDescent="0.25">
      <c r="B22" s="74" t="s">
        <v>14</v>
      </c>
      <c r="C22" s="74"/>
      <c r="D22" s="75">
        <v>502.7</v>
      </c>
      <c r="E22" s="75"/>
    </row>
    <row r="23" spans="1:10" ht="15" customHeight="1" x14ac:dyDescent="0.25">
      <c r="B23" s="74" t="s">
        <v>15</v>
      </c>
      <c r="C23" s="74"/>
      <c r="D23" s="75">
        <v>502.7</v>
      </c>
      <c r="E23" s="75"/>
    </row>
    <row r="24" spans="1:10" ht="18.75" customHeight="1" x14ac:dyDescent="0.25">
      <c r="B24" s="74" t="s">
        <v>16</v>
      </c>
      <c r="C24" s="74"/>
      <c r="D24" s="75">
        <v>47.5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17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2.25" customHeight="1" x14ac:dyDescent="0.25">
      <c r="B27" s="7"/>
      <c r="C27" s="8"/>
      <c r="D27" s="9"/>
      <c r="E27" s="9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28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47.5/100</f>
        <v>0.47499999999999998</v>
      </c>
      <c r="G33" s="25">
        <f t="shared" ref="G33:G39" si="0">F33*E33</f>
        <v>22.799999999999997</v>
      </c>
      <c r="H33" s="26">
        <v>435.32</v>
      </c>
      <c r="I33" s="25">
        <f t="shared" ref="I33:I64" si="1">H33*G33</f>
        <v>9925.2959999999985</v>
      </c>
      <c r="J33" s="25">
        <f t="shared" ref="J33:J64" si="2">I33/12/502.7</f>
        <v>1.6453312114581258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47.5/100</f>
        <v>0.47499999999999998</v>
      </c>
      <c r="G34" s="25">
        <f t="shared" si="0"/>
        <v>5.6999999999999993</v>
      </c>
      <c r="H34" s="26">
        <v>643.5</v>
      </c>
      <c r="I34" s="25">
        <f t="shared" si="1"/>
        <v>3667.9499999999994</v>
      </c>
      <c r="J34" s="25">
        <f t="shared" si="2"/>
        <v>0.60804157549234128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4.8771301637822437E-2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4.1469398580995954E-4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6.0716132882434864E-3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2.0404482461375243E-3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2.0731052317485579E-2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0.14621046349711561</v>
      </c>
    </row>
    <row r="41" spans="1:10" ht="15" customHeight="1" x14ac:dyDescent="0.25">
      <c r="A41" s="70" t="s">
        <v>51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52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138.8/1000</f>
        <v>0.13880000000000001</v>
      </c>
      <c r="G43" s="33">
        <f>F43*E43</f>
        <v>7.2176</v>
      </c>
      <c r="H43" s="26">
        <v>365.26</v>
      </c>
      <c r="I43" s="25">
        <f t="shared" si="1"/>
        <v>2636.3005760000001</v>
      </c>
      <c r="J43" s="25">
        <f t="shared" si="2"/>
        <v>0.43702350242026394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(897.2+444.4)/1000</f>
        <v>1.3415999999999999</v>
      </c>
      <c r="G44" s="33">
        <f>F44*E44</f>
        <v>8.0495999999999999</v>
      </c>
      <c r="H44" s="26">
        <v>220.16</v>
      </c>
      <c r="I44" s="25">
        <f t="shared" si="1"/>
        <v>1772.199936</v>
      </c>
      <c r="J44" s="25">
        <f t="shared" si="2"/>
        <v>0.29378024268947683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1.3415999999999999</v>
      </c>
      <c r="G45" s="21">
        <f>F45</f>
        <v>1.3415999999999999</v>
      </c>
      <c r="H45" s="26">
        <v>4265.5600000000004</v>
      </c>
      <c r="I45" s="25">
        <f t="shared" si="1"/>
        <v>5722.6752960000003</v>
      </c>
      <c r="J45" s="25">
        <f t="shared" si="2"/>
        <v>0.94865647105629602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59.3/1000</f>
        <v>5.9299999999999999E-2</v>
      </c>
      <c r="G46" s="33">
        <f>F46*E46</f>
        <v>0.35580000000000001</v>
      </c>
      <c r="H46" s="26">
        <v>365.26</v>
      </c>
      <c r="I46" s="25">
        <f t="shared" si="1"/>
        <v>129.959508</v>
      </c>
      <c r="J46" s="25">
        <f t="shared" si="2"/>
        <v>2.1543582653670183E-2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4.479145945229096E-2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0.19754492407665275</v>
      </c>
    </row>
    <row r="49" spans="1:10" ht="15" customHeight="1" x14ac:dyDescent="0.25">
      <c r="A49" s="70" t="s">
        <v>72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33">
        <f>18/1000</f>
        <v>1.7999999999999999E-2</v>
      </c>
      <c r="G50" s="21">
        <f>F50*E50</f>
        <v>0.93599999999999994</v>
      </c>
      <c r="H50" s="21">
        <v>495.36</v>
      </c>
      <c r="I50" s="25">
        <f t="shared" si="1"/>
        <v>463.65695999999997</v>
      </c>
      <c r="J50" s="25">
        <f t="shared" si="2"/>
        <v>7.6861110005967764E-2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33">
        <f>F50</f>
        <v>1.7999999999999999E-2</v>
      </c>
      <c r="G51" s="21">
        <f>F51*E51</f>
        <v>0.53999999999999992</v>
      </c>
      <c r="H51" s="21">
        <v>2969.63</v>
      </c>
      <c r="I51" s="25">
        <f t="shared" si="1"/>
        <v>1603.6001999999999</v>
      </c>
      <c r="J51" s="25">
        <f t="shared" si="2"/>
        <v>0.2658312114581261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1.3415999999999999</v>
      </c>
      <c r="G52" s="21">
        <f>F52*E52</f>
        <v>8.0495999999999999</v>
      </c>
      <c r="H52" s="21">
        <v>62.54</v>
      </c>
      <c r="I52" s="25">
        <f t="shared" si="1"/>
        <v>503.42198400000001</v>
      </c>
      <c r="J52" s="25">
        <f t="shared" si="2"/>
        <v>8.3453017704396268E-2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33">
        <f>F50</f>
        <v>1.7999999999999999E-2</v>
      </c>
      <c r="G53" s="21">
        <f>F53*E53</f>
        <v>0.53999999999999992</v>
      </c>
      <c r="H53" s="21">
        <v>605.44000000000005</v>
      </c>
      <c r="I53" s="25">
        <f t="shared" si="1"/>
        <v>326.93759999999997</v>
      </c>
      <c r="J53" s="25">
        <f t="shared" si="2"/>
        <v>5.4196936542669584E-2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4.7521716066573835E-2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33">
        <f>F50</f>
        <v>1.7999999999999999E-2</v>
      </c>
      <c r="G55" s="21">
        <f>F55*E55</f>
        <v>0.53999999999999992</v>
      </c>
      <c r="H55" s="21">
        <v>8195.89</v>
      </c>
      <c r="I55" s="25">
        <f t="shared" si="1"/>
        <v>4425.7805999999991</v>
      </c>
      <c r="J55" s="25">
        <f t="shared" si="2"/>
        <v>0.73366829122737209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5.9299999999999999E-2</v>
      </c>
      <c r="G56" s="33">
        <f>F56*E56</f>
        <v>0.35580000000000001</v>
      </c>
      <c r="H56" s="21">
        <v>2969.63</v>
      </c>
      <c r="I56" s="25">
        <f t="shared" si="1"/>
        <v>1056.5943540000001</v>
      </c>
      <c r="J56" s="25">
        <f t="shared" si="2"/>
        <v>0.175153231549632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0.88623930773821369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0.88623930773821369</v>
      </c>
    </row>
    <row r="59" spans="1:10" ht="15" customHeight="1" x14ac:dyDescent="0.25">
      <c r="A59" s="70" t="s">
        <v>91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92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388/1000</f>
        <v>0.38800000000000001</v>
      </c>
      <c r="G61" s="24">
        <f t="shared" ref="G61:G73" si="3">F61*E61</f>
        <v>0.77600000000000002</v>
      </c>
      <c r="H61" s="44">
        <f>1007.66</f>
        <v>1007.66</v>
      </c>
      <c r="I61" s="25">
        <f t="shared" si="1"/>
        <v>781.94416000000001</v>
      </c>
      <c r="J61" s="25">
        <f t="shared" si="2"/>
        <v>0.12962405676016181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31.4/100</f>
        <v>0.314</v>
      </c>
      <c r="G62" s="24">
        <f t="shared" si="3"/>
        <v>0.628</v>
      </c>
      <c r="H62" s="44">
        <v>104.22</v>
      </c>
      <c r="I62" s="25">
        <f t="shared" si="1"/>
        <v>65.450159999999997</v>
      </c>
      <c r="J62" s="25">
        <f t="shared" si="2"/>
        <v>1.0849771235329222E-2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3.300019892580068E-3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502.7/1000</f>
        <v>0.50270000000000004</v>
      </c>
      <c r="G64" s="24">
        <f t="shared" si="3"/>
        <v>1.0054000000000001</v>
      </c>
      <c r="H64" s="44">
        <v>829.46</v>
      </c>
      <c r="I64" s="25">
        <f t="shared" si="1"/>
        <v>833.93908400000009</v>
      </c>
      <c r="J64" s="25">
        <f t="shared" si="2"/>
        <v>0.13824333333333336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323.3/1000</f>
        <v>0.32330000000000003</v>
      </c>
      <c r="G65" s="24">
        <f t="shared" si="3"/>
        <v>0.64660000000000006</v>
      </c>
      <c r="H65" s="44">
        <f>1770.28</f>
        <v>1770.28</v>
      </c>
      <c r="I65" s="25">
        <f t="shared" ref="I65:I89" si="4">H65*G65</f>
        <v>1144.6630480000001</v>
      </c>
      <c r="J65" s="25">
        <f t="shared" ref="J65:J94" si="5">I65/12/502.7</f>
        <v>0.18975251110669056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0.32330000000000003</v>
      </c>
      <c r="G66" s="24">
        <f t="shared" si="3"/>
        <v>0.9699000000000001</v>
      </c>
      <c r="H66" s="44">
        <f>1770.28</f>
        <v>1770.28</v>
      </c>
      <c r="I66" s="25">
        <f t="shared" si="4"/>
        <v>1716.9945720000001</v>
      </c>
      <c r="J66" s="25">
        <f t="shared" si="5"/>
        <v>0.28462876666003584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5.2823022345998283E-2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2.7335952523042238E-2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F66</f>
        <v>0.32330000000000003</v>
      </c>
      <c r="G69" s="24">
        <f t="shared" si="3"/>
        <v>0.64660000000000006</v>
      </c>
      <c r="H69" s="44">
        <f>1770.28</f>
        <v>1770.28</v>
      </c>
      <c r="I69" s="25">
        <f t="shared" si="4"/>
        <v>1144.6630480000001</v>
      </c>
      <c r="J69" s="25">
        <f t="shared" si="5"/>
        <v>0.18975251110669056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0.32330000000000003</v>
      </c>
      <c r="G70" s="24">
        <f t="shared" si="3"/>
        <v>0.64660000000000006</v>
      </c>
      <c r="H70" s="44">
        <f>1770.28</f>
        <v>1770.28</v>
      </c>
      <c r="I70" s="25">
        <f t="shared" si="4"/>
        <v>1144.6630480000001</v>
      </c>
      <c r="J70" s="25">
        <f t="shared" si="5"/>
        <v>0.18975251110669056</v>
      </c>
    </row>
    <row r="71" spans="1:10" s="36" customFormat="1" ht="29.2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0.97537298587626819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1.3971752536303959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0.14010383926795306</v>
      </c>
    </row>
    <row r="74" spans="1:10" s="36" customFormat="1" ht="15" customHeight="1" x14ac:dyDescent="0.25">
      <c r="A74" s="70" t="s">
        <v>125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388/100*0.3</f>
        <v>1.1639999999999999</v>
      </c>
      <c r="G75" s="24">
        <f>F75*E75</f>
        <v>1.1639999999999999</v>
      </c>
      <c r="H75" s="44">
        <v>2207.33</v>
      </c>
      <c r="I75" s="33">
        <f t="shared" si="4"/>
        <v>2569.3321199999996</v>
      </c>
      <c r="J75" s="25">
        <f t="shared" si="5"/>
        <v>0.42592204097871489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0.66494595849081628</v>
      </c>
    </row>
    <row r="77" spans="1:10" s="36" customFormat="1" ht="16.5" customHeight="1" x14ac:dyDescent="0.25">
      <c r="A77" s="70" t="s">
        <v>130</v>
      </c>
      <c r="B77" s="70"/>
      <c r="C77" s="70"/>
      <c r="D77" s="70"/>
      <c r="E77" s="70"/>
      <c r="F77" s="70"/>
      <c r="G77" s="70"/>
      <c r="H77" s="70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2121/100</f>
        <v>21.21</v>
      </c>
      <c r="G78" s="24">
        <f>F78*E78</f>
        <v>21.21</v>
      </c>
      <c r="H78" s="44">
        <f>301.51</f>
        <v>301.51</v>
      </c>
      <c r="I78" s="33">
        <f t="shared" si="4"/>
        <v>6395.0271000000002</v>
      </c>
      <c r="J78" s="25">
        <f t="shared" si="5"/>
        <v>1.0601132385120351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2121/1000</f>
        <v>2.121</v>
      </c>
      <c r="G79" s="24">
        <f>F79*E79</f>
        <v>2.121</v>
      </c>
      <c r="H79" s="44">
        <f>211.51</f>
        <v>211.51</v>
      </c>
      <c r="I79" s="33">
        <f t="shared" si="4"/>
        <v>448.61270999999999</v>
      </c>
      <c r="J79" s="25">
        <f t="shared" si="5"/>
        <v>7.4367202108613487E-2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320/100</f>
        <v>3.2</v>
      </c>
      <c r="G80" s="24">
        <f>F80*E80</f>
        <v>3.2</v>
      </c>
      <c r="H80" s="44">
        <f>2656.1</f>
        <v>2656.1</v>
      </c>
      <c r="I80" s="33">
        <f t="shared" si="4"/>
        <v>8499.52</v>
      </c>
      <c r="J80" s="25">
        <f t="shared" si="5"/>
        <v>1.408978184470526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0.14159538492142432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4.2344672103971887E-2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502.7</v>
      </c>
      <c r="G83" s="24">
        <f>F83*E83</f>
        <v>6032.4</v>
      </c>
      <c r="H83" s="24">
        <f>0.66+0.65+0.99+0.81</f>
        <v>3.11</v>
      </c>
      <c r="I83" s="33">
        <f t="shared" si="4"/>
        <v>18760.763999999999</v>
      </c>
      <c r="J83" s="25">
        <f t="shared" si="5"/>
        <v>3.11</v>
      </c>
    </row>
    <row r="84" spans="1:12" s="36" customFormat="1" ht="16.5" customHeight="1" x14ac:dyDescent="0.25">
      <c r="A84" s="70" t="s">
        <v>148</v>
      </c>
      <c r="B84" s="70"/>
      <c r="C84" s="70"/>
      <c r="D84" s="70"/>
      <c r="E84" s="70"/>
      <c r="F84" s="70"/>
      <c r="G84" s="70"/>
      <c r="H84" s="70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88/10</f>
        <v>8.8000000000000007</v>
      </c>
      <c r="G85" s="24">
        <f>F85</f>
        <v>8.8000000000000007</v>
      </c>
      <c r="H85" s="24">
        <v>14.17</v>
      </c>
      <c r="I85" s="33">
        <f t="shared" si="4"/>
        <v>124.69600000000001</v>
      </c>
      <c r="J85" s="25">
        <f t="shared" si="5"/>
        <v>2.0671043034281546E-2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176</v>
      </c>
      <c r="G86" s="24">
        <f>F86</f>
        <v>176</v>
      </c>
      <c r="H86" s="24">
        <v>7.5</v>
      </c>
      <c r="I86" s="33">
        <f t="shared" si="4"/>
        <v>1320</v>
      </c>
      <c r="J86" s="25">
        <f t="shared" si="5"/>
        <v>0.21881838074398249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2.8187785955838474E-2</v>
      </c>
    </row>
    <row r="88" spans="1:12" s="36" customFormat="1" ht="67.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60</v>
      </c>
      <c r="G88" s="24">
        <f>F88</f>
        <v>60</v>
      </c>
      <c r="H88" s="24">
        <v>21.67</v>
      </c>
      <c r="I88" s="33">
        <f t="shared" si="4"/>
        <v>1300.2</v>
      </c>
      <c r="J88" s="25">
        <f t="shared" si="5"/>
        <v>0.21553610503282278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0.48736821165705191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42950</v>
      </c>
      <c r="J90" s="25">
        <f t="shared" si="5"/>
        <v>7.1198859492076121</v>
      </c>
    </row>
    <row r="91" spans="1:12" s="36" customFormat="1" ht="19.5" customHeight="1" x14ac:dyDescent="0.25">
      <c r="A91" s="67" t="s">
        <v>162</v>
      </c>
      <c r="B91" s="67"/>
      <c r="C91" s="67"/>
      <c r="D91" s="67"/>
      <c r="E91" s="67"/>
      <c r="F91" s="67"/>
      <c r="G91" s="67"/>
      <c r="H91" s="67"/>
      <c r="I91" s="33">
        <f>I89+I88+I87+I86+I85+I83+I82+I81+I80+I79+I78+I76+I75+I73+I72+I71+I70+I69+I68+I67+I66+I65+I64+I63+I62+I61+I58+I57+I56+I55+I54+I53+I52+I51+I50+I48+I47+I46+I45+I44+I43+I40+I39+I38+I37+I36+I35+I34+I33</f>
        <v>116170.02530399998</v>
      </c>
      <c r="J91" s="25">
        <f t="shared" si="5"/>
        <v>19.25767941515814</v>
      </c>
    </row>
    <row r="92" spans="1:12" s="36" customFormat="1" ht="17.25" customHeight="1" x14ac:dyDescent="0.25">
      <c r="A92" s="67" t="s">
        <v>163</v>
      </c>
      <c r="B92" s="67"/>
      <c r="C92" s="67"/>
      <c r="D92" s="67"/>
      <c r="E92" s="67"/>
      <c r="F92" s="67"/>
      <c r="G92" s="67"/>
      <c r="H92" s="67"/>
      <c r="I92" s="33">
        <f>I90</f>
        <v>42950</v>
      </c>
      <c r="J92" s="25">
        <f t="shared" si="5"/>
        <v>7.1198859492076121</v>
      </c>
    </row>
    <row r="93" spans="1:12" s="36" customFormat="1" ht="15" customHeight="1" x14ac:dyDescent="0.25">
      <c r="A93" s="67" t="s">
        <v>164</v>
      </c>
      <c r="B93" s="67"/>
      <c r="C93" s="67"/>
      <c r="D93" s="67"/>
      <c r="E93" s="67"/>
      <c r="F93" s="67"/>
      <c r="G93" s="67"/>
      <c r="H93" s="67"/>
      <c r="I93" s="33">
        <f>(I92+I91)*0.05</f>
        <v>7956.0012651999996</v>
      </c>
      <c r="J93" s="25">
        <f t="shared" si="5"/>
        <v>1.3188782682182878</v>
      </c>
    </row>
    <row r="94" spans="1:12" s="36" customFormat="1" ht="15" customHeight="1" x14ac:dyDescent="0.25">
      <c r="A94" s="67" t="s">
        <v>165</v>
      </c>
      <c r="B94" s="67"/>
      <c r="C94" s="67"/>
      <c r="D94" s="67"/>
      <c r="E94" s="67"/>
      <c r="F94" s="67"/>
      <c r="G94" s="67"/>
      <c r="H94" s="67"/>
      <c r="I94" s="33">
        <f>I93+I92+I91</f>
        <v>167076.02656919998</v>
      </c>
      <c r="J94" s="25">
        <f t="shared" si="5"/>
        <v>27.696443632584046</v>
      </c>
    </row>
    <row r="95" spans="1:12" s="36" customFormat="1" ht="15" customHeight="1" x14ac:dyDescent="0.25">
      <c r="A95" s="67" t="s">
        <v>166</v>
      </c>
      <c r="B95" s="67"/>
      <c r="C95" s="67"/>
      <c r="D95" s="67"/>
      <c r="E95" s="67"/>
      <c r="F95" s="67"/>
      <c r="G95" s="67"/>
      <c r="H95" s="67"/>
      <c r="I95" s="58">
        <f>I94/12/F83</f>
        <v>27.696443632584046</v>
      </c>
      <c r="J95" s="59"/>
      <c r="K95" s="60"/>
      <c r="L95" s="60"/>
    </row>
    <row r="96" spans="1:12" s="36" customFormat="1" ht="34.5" customHeight="1" x14ac:dyDescent="0.25">
      <c r="A96" s="68" t="s">
        <v>167</v>
      </c>
      <c r="B96" s="68"/>
      <c r="C96" s="68"/>
      <c r="D96" s="68"/>
      <c r="E96" s="68"/>
      <c r="F96" s="68"/>
      <c r="G96" s="68"/>
      <c r="H96" s="68"/>
      <c r="I96" s="68"/>
      <c r="J96" s="6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1"/>
      <c r="C98" s="62"/>
      <c r="D98" s="63"/>
      <c r="E98" s="63"/>
      <c r="F98" s="63"/>
      <c r="G98" s="63"/>
      <c r="H98" s="64"/>
      <c r="I98" s="62"/>
      <c r="J98" s="62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  <row r="103" spans="2:10" s="36" customFormat="1" x14ac:dyDescent="0.25">
      <c r="B103" s="65"/>
      <c r="F103" s="66"/>
      <c r="G103" s="66"/>
    </row>
    <row r="104" spans="2:10" s="36" customFormat="1" x14ac:dyDescent="0.25">
      <c r="B104" s="65"/>
      <c r="F104" s="66"/>
      <c r="G104" s="66"/>
    </row>
  </sheetData>
  <mergeCells count="49"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2022-08-23T13:14:00Z</cp:lastPrinted>
  <dcterms:created xsi:type="dcterms:W3CDTF">2006-09-28T05:33:49Z</dcterms:created>
  <dcterms:modified xsi:type="dcterms:W3CDTF">2022-08-23T13:14:02Z</dcterms:modified>
  <dc:language>ru-RU</dc:language>
</cp:coreProperties>
</file>